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Маша\Desktop\Сюма\бюджет\2021\"/>
    </mc:Choice>
  </mc:AlternateContent>
  <xr:revisionPtr revIDLastSave="0" documentId="13_ncr:1_{C98DB798-A441-40AD-A3E4-8E705B6518D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17" i="1" l="1"/>
  <c r="D19" i="1"/>
  <c r="D25" i="1" l="1"/>
  <c r="D21" i="1"/>
  <c r="D12" i="1"/>
  <c r="D28" i="1" l="1"/>
</calcChain>
</file>

<file path=xl/sharedStrings.xml><?xml version="1.0" encoding="utf-8"?>
<sst xmlns="http://schemas.openxmlformats.org/spreadsheetml/2006/main" count="56" uniqueCount="45">
  <si>
    <r>
      <rPr>
        <sz val="9"/>
        <rFont val="Times New Roman"/>
      </rPr>
      <t>Приложение №5</t>
    </r>
  </si>
  <si>
    <r>
      <rPr>
        <sz val="9"/>
        <rFont val="Arial"/>
      </rPr>
      <t>наименование</t>
    </r>
  </si>
  <si>
    <r>
      <rPr>
        <sz val="7"/>
        <rFont val="Arial"/>
      </rPr>
      <t>1</t>
    </r>
  </si>
  <si>
    <r>
      <rPr>
        <b/>
        <sz val="8"/>
        <rFont val="Arial"/>
      </rPr>
      <t>ОБЩЕГОСУДАРСТВЕННЫЕ ВОПРОСЫ</t>
    </r>
  </si>
  <si>
    <r>
      <rPr>
        <sz val="9"/>
        <rFont val="Arial"/>
      </rPr>
      <t>Функционирование высшего должностного лица субъекта РФ и органа муниципального образования</t>
    </r>
  </si>
  <si>
    <r>
      <rPr>
        <sz val="9"/>
        <rFont val="Arial"/>
      </rPr>
      <t>Функционирование Правительства РФ, высших исполнительных органов исполнительной власти субъектов РФ, местных администраций</t>
    </r>
  </si>
  <si>
    <r>
      <rPr>
        <sz val="9"/>
        <rFont val="Arial"/>
      </rPr>
      <t>Обеспечение деятельности финансовых, налоговых, таможенных органов и органов финансового (финансово-бюджетного надзора)</t>
    </r>
  </si>
  <si>
    <r>
      <rPr>
        <b/>
        <sz val="8"/>
        <rFont val="Arial"/>
      </rPr>
      <t>НАЦИОНАЛЬНАЯ ОБОРОНА</t>
    </r>
  </si>
  <si>
    <r>
      <rPr>
        <sz val="9"/>
        <rFont val="Arial"/>
      </rPr>
      <t>Мобилизационная и вневойсковая подготовка</t>
    </r>
  </si>
  <si>
    <r>
      <rPr>
        <b/>
        <sz val="8"/>
        <rFont val="Arial"/>
      </rPr>
      <t>НАЦИОНАЛЬНАЯ ЭКОНОМИКА</t>
    </r>
  </si>
  <si>
    <r>
      <rPr>
        <sz val="9"/>
        <rFont val="Arial"/>
      </rPr>
      <t>Дорожное хозяйство (дорожные фонды)</t>
    </r>
  </si>
  <si>
    <r>
      <rPr>
        <b/>
        <sz val="8"/>
        <rFont val="Arial"/>
      </rPr>
      <t>ЖИЛИЩНО-КОММУНАЛЬНОЕ хозяйство</t>
    </r>
  </si>
  <si>
    <r>
      <rPr>
        <sz val="9"/>
        <rFont val="Arial"/>
      </rPr>
      <t>Жилищное хозяйство</t>
    </r>
  </si>
  <si>
    <r>
      <rPr>
        <sz val="9"/>
        <rFont val="Times New Roman"/>
      </rPr>
      <t>Коммунальное хозяйство</t>
    </r>
  </si>
  <si>
    <r>
      <rPr>
        <sz val="9"/>
        <rFont val="Arial"/>
      </rPr>
      <t>Благоустройство</t>
    </r>
  </si>
  <si>
    <r>
      <rPr>
        <b/>
        <sz val="9"/>
        <rFont val="Arial"/>
      </rPr>
      <t>ВСЕГО</t>
    </r>
  </si>
  <si>
    <r>
      <rPr>
        <sz val="9"/>
        <rFont val="Arial"/>
      </rPr>
      <t>раздел</t>
    </r>
  </si>
  <si>
    <r>
      <rPr>
        <sz val="7"/>
        <rFont val="Arial"/>
      </rPr>
      <t>2</t>
    </r>
  </si>
  <si>
    <r>
      <rPr>
        <b/>
        <sz val="9"/>
        <rFont val="Arial"/>
      </rPr>
      <t>01</t>
    </r>
  </si>
  <si>
    <r>
      <rPr>
        <sz val="9"/>
        <rFont val="Arial"/>
      </rPr>
      <t>01</t>
    </r>
  </si>
  <si>
    <r>
      <rPr>
        <b/>
        <sz val="9"/>
        <rFont val="Arial"/>
      </rPr>
      <t>02</t>
    </r>
  </si>
  <si>
    <r>
      <rPr>
        <sz val="9"/>
        <rFont val="Arial"/>
      </rPr>
      <t>02</t>
    </r>
  </si>
  <si>
    <r>
      <rPr>
        <b/>
        <sz val="9"/>
        <rFont val="Arial"/>
      </rPr>
      <t>04</t>
    </r>
  </si>
  <si>
    <r>
      <rPr>
        <sz val="9"/>
        <rFont val="Arial"/>
      </rPr>
      <t>04</t>
    </r>
  </si>
  <si>
    <r>
      <rPr>
        <b/>
        <sz val="9"/>
        <rFont val="Arial"/>
      </rPr>
      <t>05</t>
    </r>
  </si>
  <si>
    <r>
      <rPr>
        <sz val="9"/>
        <rFont val="Arial"/>
      </rPr>
      <t>05</t>
    </r>
  </si>
  <si>
    <r>
      <rPr>
        <b/>
        <sz val="9"/>
        <rFont val="Arial"/>
      </rPr>
      <t>08</t>
    </r>
  </si>
  <si>
    <r>
      <rPr>
        <sz val="9"/>
        <rFont val="Arial"/>
      </rPr>
      <t>08</t>
    </r>
  </si>
  <si>
    <r>
      <rPr>
        <sz val="9"/>
        <rFont val="Arial"/>
      </rPr>
      <t>подраздел</t>
    </r>
  </si>
  <si>
    <r>
      <rPr>
        <sz val="7"/>
        <rFont val="Arial"/>
      </rPr>
      <t>3</t>
    </r>
  </si>
  <si>
    <r>
      <rPr>
        <sz val="9"/>
        <rFont val="Arial"/>
      </rPr>
      <t>06</t>
    </r>
  </si>
  <si>
    <r>
      <rPr>
        <sz val="9"/>
        <rFont val="Arial"/>
      </rPr>
      <t>03</t>
    </r>
  </si>
  <si>
    <r>
      <rPr>
        <sz val="9"/>
        <rFont val="Arial"/>
      </rPr>
      <t>09</t>
    </r>
  </si>
  <si>
    <r>
      <rPr>
        <sz val="9"/>
        <rFont val="Arial"/>
      </rPr>
      <t>Сумма, тыс.руб.</t>
    </r>
  </si>
  <si>
    <r>
      <rPr>
        <sz val="7"/>
        <rFont val="Arial"/>
      </rPr>
      <t>4</t>
    </r>
  </si>
  <si>
    <t xml:space="preserve">к решению муниципального Совета "Сюмское" </t>
  </si>
  <si>
    <t>классификации расходов бюджетов РФ</t>
  </si>
  <si>
    <t>КУЛЬТУРА И КИНЕМОТАГРАФИЯ</t>
  </si>
  <si>
    <t>Культура</t>
  </si>
  <si>
    <t>Распределение расходов бюджета  муниципального образования "Сюмское"</t>
  </si>
  <si>
    <t>" О бюджете МО "Сюмское" на 2021 год"</t>
  </si>
  <si>
    <t>№___от                                      2020 года</t>
  </si>
  <si>
    <t xml:space="preserve">на 2021 год по разделам и подразделам </t>
  </si>
  <si>
    <t>Обеспечение проведения выборов и референдумов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</si>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</sst>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name val="Times New Roman"/>
    </font>
    <font>
      <sz val="9"/>
      <name val="Arial"/>
    </font>
    <font>
      <sz val="7"/>
      <name val="Arial"/>
    </font>
    <font>
      <b/>
      <sz val="8"/>
      <name val="Arial"/>
    </font>
    <font>
      <b/>
      <sz val="9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3" xfId="0" applyBorder="1" applyAlignment="1">
      <alignment horizontal="left" vertical="center" indent="14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top" indent="15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wrapText="1"/>
    </xf>
    <xf numFmtId="0" fontId="0" fillId="0" borderId="15" xfId="0" applyBorder="1" applyAlignment="1">
      <alignment horizontal="left" inden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 indent="2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left" vertical="top" indent="2"/>
    </xf>
    <xf numFmtId="0" fontId="0" fillId="0" borderId="29" xfId="0" applyBorder="1" applyAlignment="1">
      <alignment horizontal="left"/>
    </xf>
    <xf numFmtId="0" fontId="0" fillId="0" borderId="13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8" fillId="0" borderId="19" xfId="0" applyFont="1" applyBorder="1" applyAlignment="1">
      <alignment horizontal="left" vertical="center"/>
    </xf>
    <xf numFmtId="0" fontId="9" fillId="0" borderId="12" xfId="0" applyFont="1" applyBorder="1" applyAlignment="1">
      <alignment horizontal="left" wrapText="1"/>
    </xf>
    <xf numFmtId="0" fontId="0" fillId="0" borderId="30" xfId="0" applyBorder="1" applyAlignment="1">
      <alignment horizontal="left" wrapText="1"/>
    </xf>
    <xf numFmtId="2" fontId="0" fillId="0" borderId="30" xfId="0" applyNumberFormat="1" applyBorder="1" applyAlignment="1">
      <alignment horizontal="right" vertical="center"/>
    </xf>
    <xf numFmtId="2" fontId="0" fillId="0" borderId="13" xfId="0" applyNumberFormat="1" applyBorder="1" applyAlignment="1">
      <alignment horizontal="right" vertical="center"/>
    </xf>
    <xf numFmtId="2" fontId="0" fillId="0" borderId="11" xfId="0" applyNumberFormat="1" applyBorder="1" applyAlignment="1">
      <alignment horizontal="right"/>
    </xf>
    <xf numFmtId="2" fontId="0" fillId="0" borderId="30" xfId="0" applyNumberFormat="1" applyBorder="1" applyAlignment="1">
      <alignment horizontal="right"/>
    </xf>
    <xf numFmtId="49" fontId="10" fillId="0" borderId="4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right" vertical="top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2" fontId="0" fillId="0" borderId="18" xfId="0" applyNumberFormat="1" applyBorder="1" applyAlignment="1">
      <alignment horizontal="right"/>
    </xf>
    <xf numFmtId="2" fontId="0" fillId="0" borderId="14" xfId="0" applyNumberFormat="1" applyBorder="1" applyAlignment="1">
      <alignment horizontal="right" vertical="center"/>
    </xf>
    <xf numFmtId="2" fontId="0" fillId="0" borderId="22" xfId="0" applyNumberFormat="1" applyBorder="1" applyAlignment="1">
      <alignment horizontal="right"/>
    </xf>
    <xf numFmtId="2" fontId="0" fillId="0" borderId="21" xfId="0" applyNumberForma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topLeftCell="A8" workbookViewId="0">
      <selection activeCell="D18" sqref="D18"/>
    </sheetView>
  </sheetViews>
  <sheetFormatPr defaultRowHeight="12.75" x14ac:dyDescent="0.2"/>
  <cols>
    <col min="1" max="1" width="56.140625"/>
    <col min="2" max="2" width="6.42578125"/>
    <col min="3" max="3" width="9.5703125"/>
    <col min="4" max="4" width="15.140625"/>
  </cols>
  <sheetData>
    <row r="1" spans="1:4" x14ac:dyDescent="0.2">
      <c r="A1" s="34" t="s">
        <v>0</v>
      </c>
      <c r="B1" s="35"/>
      <c r="C1" s="35"/>
      <c r="D1" s="35"/>
    </row>
    <row r="2" spans="1:4" x14ac:dyDescent="0.2">
      <c r="A2" s="36" t="s">
        <v>35</v>
      </c>
      <c r="B2" s="35"/>
      <c r="C2" s="35"/>
      <c r="D2" s="35"/>
    </row>
    <row r="3" spans="1:4" x14ac:dyDescent="0.2">
      <c r="A3" s="37" t="s">
        <v>40</v>
      </c>
      <c r="B3" s="35"/>
      <c r="C3" s="35"/>
      <c r="D3" s="35"/>
    </row>
    <row r="4" spans="1:4" x14ac:dyDescent="0.2">
      <c r="A4" s="36" t="s">
        <v>41</v>
      </c>
      <c r="B4" s="35"/>
      <c r="C4" s="35"/>
      <c r="D4" s="35"/>
    </row>
    <row r="6" spans="1:4" ht="15.75" x14ac:dyDescent="0.25">
      <c r="A6" s="32" t="s">
        <v>39</v>
      </c>
      <c r="B6" s="33"/>
      <c r="C6" s="33"/>
      <c r="D6" s="33"/>
    </row>
    <row r="7" spans="1:4" ht="15.75" x14ac:dyDescent="0.25">
      <c r="A7" s="32" t="s">
        <v>42</v>
      </c>
      <c r="B7" s="33"/>
      <c r="C7" s="33"/>
      <c r="D7" s="33"/>
    </row>
    <row r="8" spans="1:4" ht="15.75" x14ac:dyDescent="0.25">
      <c r="A8" s="32" t="s">
        <v>36</v>
      </c>
      <c r="B8" s="33"/>
      <c r="C8" s="33"/>
      <c r="D8" s="33"/>
    </row>
    <row r="9" spans="1:4" ht="13.5" thickBot="1" x14ac:dyDescent="0.25"/>
    <row r="10" spans="1:4" x14ac:dyDescent="0.2">
      <c r="A10" s="1" t="s">
        <v>1</v>
      </c>
      <c r="B10" s="2" t="s">
        <v>16</v>
      </c>
      <c r="C10" s="2" t="s">
        <v>28</v>
      </c>
      <c r="D10" s="3" t="s">
        <v>33</v>
      </c>
    </row>
    <row r="11" spans="1:4" ht="13.5" thickBot="1" x14ac:dyDescent="0.25">
      <c r="A11" s="4" t="s">
        <v>2</v>
      </c>
      <c r="B11" s="5" t="s">
        <v>17</v>
      </c>
      <c r="C11" s="5" t="s">
        <v>29</v>
      </c>
      <c r="D11" s="5" t="s">
        <v>34</v>
      </c>
    </row>
    <row r="12" spans="1:4" ht="13.5" thickBot="1" x14ac:dyDescent="0.25">
      <c r="A12" s="6" t="s">
        <v>3</v>
      </c>
      <c r="B12" s="7" t="s">
        <v>18</v>
      </c>
      <c r="C12" s="8"/>
      <c r="D12" s="31">
        <f>D13+D14+D15+D16</f>
        <v>981400</v>
      </c>
    </row>
    <row r="13" spans="1:4" ht="24.75" thickBot="1" x14ac:dyDescent="0.25">
      <c r="A13" s="9" t="s">
        <v>4</v>
      </c>
      <c r="B13" s="2" t="s">
        <v>19</v>
      </c>
      <c r="C13" s="2" t="s">
        <v>21</v>
      </c>
      <c r="D13" s="27">
        <v>357000</v>
      </c>
    </row>
    <row r="14" spans="1:4" ht="36.75" thickBot="1" x14ac:dyDescent="0.25">
      <c r="A14" s="9" t="s">
        <v>5</v>
      </c>
      <c r="B14" s="2" t="s">
        <v>19</v>
      </c>
      <c r="C14" s="2" t="s">
        <v>23</v>
      </c>
      <c r="D14" s="27">
        <v>558200</v>
      </c>
    </row>
    <row r="15" spans="1:4" ht="36.75" thickBot="1" x14ac:dyDescent="0.25">
      <c r="A15" s="9" t="s">
        <v>6</v>
      </c>
      <c r="B15" s="2" t="s">
        <v>19</v>
      </c>
      <c r="C15" s="2" t="s">
        <v>30</v>
      </c>
      <c r="D15" s="39">
        <v>10200</v>
      </c>
    </row>
    <row r="16" spans="1:4" ht="13.5" thickBot="1" x14ac:dyDescent="0.25">
      <c r="A16" s="25" t="s">
        <v>43</v>
      </c>
      <c r="B16" s="2" t="s">
        <v>19</v>
      </c>
      <c r="C16" s="30" t="s">
        <v>44</v>
      </c>
      <c r="D16" s="26">
        <v>56000</v>
      </c>
    </row>
    <row r="17" spans="1:4" ht="13.5" thickBot="1" x14ac:dyDescent="0.25">
      <c r="A17" s="6" t="s">
        <v>7</v>
      </c>
      <c r="B17" s="10" t="s">
        <v>20</v>
      </c>
      <c r="C17" s="8"/>
      <c r="D17" s="31">
        <f>D18</f>
        <v>125342.9</v>
      </c>
    </row>
    <row r="18" spans="1:4" ht="13.5" thickBot="1" x14ac:dyDescent="0.25">
      <c r="A18" s="11" t="s">
        <v>8</v>
      </c>
      <c r="B18" s="12" t="s">
        <v>21</v>
      </c>
      <c r="C18" s="12" t="s">
        <v>31</v>
      </c>
      <c r="D18" s="38">
        <v>125342.9</v>
      </c>
    </row>
    <row r="19" spans="1:4" ht="13.5" thickBot="1" x14ac:dyDescent="0.25">
      <c r="A19" s="13" t="s">
        <v>9</v>
      </c>
      <c r="B19" s="14" t="s">
        <v>22</v>
      </c>
      <c r="C19" s="8"/>
      <c r="D19" s="41">
        <f>D20</f>
        <v>78518</v>
      </c>
    </row>
    <row r="20" spans="1:4" ht="13.5" thickBot="1" x14ac:dyDescent="0.25">
      <c r="A20" s="11" t="s">
        <v>10</v>
      </c>
      <c r="B20" s="12" t="s">
        <v>23</v>
      </c>
      <c r="C20" s="12" t="s">
        <v>32</v>
      </c>
      <c r="D20" s="40">
        <v>78518</v>
      </c>
    </row>
    <row r="21" spans="1:4" ht="13.5" thickBot="1" x14ac:dyDescent="0.25">
      <c r="A21" s="6" t="s">
        <v>11</v>
      </c>
      <c r="B21" s="7" t="s">
        <v>24</v>
      </c>
      <c r="C21" s="8"/>
      <c r="D21" s="28">
        <f>D22+D23+D24</f>
        <v>343055.4</v>
      </c>
    </row>
    <row r="22" spans="1:4" ht="13.5" thickBot="1" x14ac:dyDescent="0.25">
      <c r="A22" s="15" t="s">
        <v>12</v>
      </c>
      <c r="B22" s="2" t="s">
        <v>25</v>
      </c>
      <c r="C22" s="16" t="s">
        <v>19</v>
      </c>
      <c r="D22" s="39">
        <v>394</v>
      </c>
    </row>
    <row r="23" spans="1:4" ht="13.5" thickBot="1" x14ac:dyDescent="0.25">
      <c r="A23" s="17" t="s">
        <v>13</v>
      </c>
      <c r="B23" s="18" t="s">
        <v>24</v>
      </c>
      <c r="C23" s="18" t="s">
        <v>20</v>
      </c>
      <c r="D23" s="27">
        <v>249000</v>
      </c>
    </row>
    <row r="24" spans="1:4" ht="13.5" thickBot="1" x14ac:dyDescent="0.25">
      <c r="A24" s="11" t="s">
        <v>14</v>
      </c>
      <c r="B24" s="12" t="s">
        <v>25</v>
      </c>
      <c r="C24" s="12" t="s">
        <v>31</v>
      </c>
      <c r="D24" s="38">
        <v>93661.4</v>
      </c>
    </row>
    <row r="25" spans="1:4" ht="13.5" thickBot="1" x14ac:dyDescent="0.25">
      <c r="A25" s="23" t="s">
        <v>37</v>
      </c>
      <c r="B25" s="18" t="s">
        <v>26</v>
      </c>
      <c r="C25" s="8"/>
      <c r="D25" s="22">
        <f>D26</f>
        <v>572834.86</v>
      </c>
    </row>
    <row r="26" spans="1:4" ht="13.5" thickBot="1" x14ac:dyDescent="0.25">
      <c r="A26" s="24" t="s">
        <v>38</v>
      </c>
      <c r="B26" s="2" t="s">
        <v>27</v>
      </c>
      <c r="C26" s="16" t="s">
        <v>19</v>
      </c>
      <c r="D26" s="21">
        <v>572834.86</v>
      </c>
    </row>
    <row r="27" spans="1:4" ht="13.5" thickBot="1" x14ac:dyDescent="0.25">
      <c r="A27" s="8"/>
      <c r="B27" s="8"/>
      <c r="C27" s="8"/>
      <c r="D27" s="19"/>
    </row>
    <row r="28" spans="1:4" x14ac:dyDescent="0.2">
      <c r="A28" s="20" t="s">
        <v>15</v>
      </c>
      <c r="B28" s="8"/>
      <c r="C28" s="8"/>
      <c r="D28" s="29">
        <f>D12+D17+D19+D21+D25</f>
        <v>2101151.1599999997</v>
      </c>
    </row>
  </sheetData>
  <mergeCells count="7">
    <mergeCell ref="A8:D8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Маша</cp:lastModifiedBy>
  <cp:lastPrinted>2020-11-24T09:11:22Z</cp:lastPrinted>
  <dcterms:created xsi:type="dcterms:W3CDTF">2020-11-24T09:11:30Z</dcterms:created>
  <dcterms:modified xsi:type="dcterms:W3CDTF">2020-12-08T06:36:16Z</dcterms:modified>
</cp:coreProperties>
</file>